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Sheet1!$B$4:$I$12</definedName>
  </definedNames>
  <calcPr calcId="144525"/>
</workbook>
</file>

<file path=xl/calcChain.xml><?xml version="1.0" encoding="utf-8"?>
<calcChain xmlns="http://schemas.openxmlformats.org/spreadsheetml/2006/main">
  <c r="F9" i="1" l="1"/>
  <c r="F5" i="1"/>
  <c r="F11" i="1"/>
  <c r="F12" i="1"/>
  <c r="F7" i="1"/>
  <c r="F8" i="1"/>
  <c r="F10" i="1"/>
  <c r="F6" i="1"/>
  <c r="D9" i="1"/>
  <c r="D5" i="1"/>
  <c r="D11" i="1"/>
  <c r="D12" i="1"/>
  <c r="D7" i="1"/>
  <c r="D8" i="1"/>
  <c r="D10" i="1"/>
  <c r="D6" i="1"/>
  <c r="H5" i="1" l="1"/>
  <c r="H10" i="1"/>
  <c r="I10" i="1" s="1"/>
  <c r="H11" i="1"/>
  <c r="I11" i="1" s="1"/>
  <c r="L24" i="1"/>
  <c r="H12" i="1"/>
  <c r="I12" i="1" s="1"/>
  <c r="L23" i="1"/>
  <c r="I5" i="1"/>
  <c r="H7" i="1"/>
  <c r="I7" i="1" s="1"/>
  <c r="H9" i="1"/>
  <c r="I9" i="1" s="1"/>
  <c r="H8" i="1"/>
  <c r="I8" i="1"/>
  <c r="H6" i="1"/>
  <c r="I6" i="1"/>
</calcChain>
</file>

<file path=xl/sharedStrings.xml><?xml version="1.0" encoding="utf-8"?>
<sst xmlns="http://schemas.openxmlformats.org/spreadsheetml/2006/main" count="48" uniqueCount="41">
  <si>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</si>
  <si>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</si>
  <si>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</si>
  <si>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</si>
  <si>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</si>
  <si>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</si>
  <si>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</si>
  <si>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</si>
  <si>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</si>
  <si>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</si>
  <si>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</si>
  <si>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</si>
  <si>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</si>
  <si>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</si>
  <si>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</si>
  <si>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24/08</t>
  </si>
  <si>
    <t>30/03</t>
  </si>
  <si>
    <t>25/06</t>
  </si>
  <si>
    <t>HỢP ĐỒNG ĐẠI LÍ NĂM 2018</t>
  </si>
  <si>
    <t>Bảng 1</t>
  </si>
  <si>
    <t>Mã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</si>
  <si>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</si>
  <si>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</si>
  <si>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</si>
  <si>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</si>
  <si>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</si>
  <si>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</si>
  <si>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</si>
  <si>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</si>
  <si>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 2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</si>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</sst>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7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099518810148729E-2"/>
          <c:y val="7.4548702245552642E-2"/>
          <c:w val="0.75220691163604547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tx2"/>
              </a:solidFill>
            </c:spPr>
          </c:dPt>
          <c:cat>
            <c:strRef>
              <c:f>Sheet1!$K$23:$K$24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Sheet1!$L$23:$L$24</c:f>
              <c:numCache>
                <c:formatCode>General</c:formatCode>
                <c:ptCount val="2"/>
                <c:pt idx="0">
                  <c:v>70</c:v>
                </c:pt>
                <c:pt idx="1">
                  <c:v>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902208"/>
        <c:axId val="55903744"/>
      </c:barChart>
      <c:catAx>
        <c:axId val="5590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55903744"/>
        <c:crosses val="autoZero"/>
        <c:auto val="1"/>
        <c:lblAlgn val="ctr"/>
        <c:lblOffset val="100"/>
        <c:noMultiLvlLbl val="0"/>
      </c:catAx>
      <c:valAx>
        <c:axId val="55903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90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18</xdr:row>
      <xdr:rowOff>114300</xdr:rowOff>
    </xdr:from>
    <xdr:to>
      <xdr:col>7</xdr:col>
      <xdr:colOff>561975</xdr:colOff>
      <xdr:row>29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O27"/>
  <sheetViews>
    <sheetView tabSelected="1" workbookViewId="0">
      <selection activeCell="I11" sqref="I11"/>
    </sheetView>
  </sheetViews>
  <sheetFormatPr defaultRowHeight="16.5" x14ac:dyDescent="0.25"/>
  <cols>
    <col min="1" max="2" width="9.140625" style="1"/>
    <col min="3" max="3" width="10.85546875" style="1" bestFit="1" customWidth="1"/>
    <col min="4" max="4" width="18.140625" style="1" bestFit="1" customWidth="1"/>
    <col min="5" max="5" width="13" style="1" bestFit="1" customWidth="1"/>
    <col min="6" max="6" width="13.140625" style="1" bestFit="1" customWidth="1"/>
    <col min="7" max="7" width="10" style="1" bestFit="1" customWidth="1"/>
    <col min="8" max="8" width="8.85546875" style="1" bestFit="1" customWidth="1"/>
    <col min="9" max="9" width="13" style="1" bestFit="1" customWidth="1"/>
    <col min="10" max="10" width="9.140625" style="1"/>
    <col min="11" max="11" width="10.42578125" style="1" bestFit="1" customWidth="1"/>
    <col min="12" max="12" width="15.7109375" style="1" bestFit="1" customWidth="1"/>
    <col min="13" max="13" width="13.42578125" style="1" bestFit="1" customWidth="1"/>
    <col min="14" max="14" width="20.5703125" style="1" bestFit="1" customWidth="1"/>
    <col min="15" max="15" width="18.140625" style="1" bestFit="1" customWidth="1"/>
    <col min="16" max="16384" width="9.140625" style="1"/>
  </cols>
  <sheetData>
    <row r="2" spans="2:15" ht="27.75" x14ac:dyDescent="0.4">
      <c r="B2" s="7" t="s">
        <v>18</v>
      </c>
      <c r="C2" s="6"/>
      <c r="D2" s="6"/>
      <c r="E2" s="6"/>
      <c r="F2" s="6"/>
      <c r="G2" s="6"/>
      <c r="H2" s="6"/>
      <c r="I2" s="6"/>
    </row>
    <row r="3" spans="2:15" x14ac:dyDescent="0.25">
      <c r="K3" s="1" t="s">
        <v>19</v>
      </c>
    </row>
    <row r="4" spans="2:15" x14ac:dyDescent="0.25"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K4" s="10" t="s">
        <v>20</v>
      </c>
      <c r="L4" s="10" t="s">
        <v>21</v>
      </c>
      <c r="M4" s="10" t="s">
        <v>22</v>
      </c>
      <c r="N4" s="10" t="s">
        <v>23</v>
      </c>
      <c r="O4" s="10" t="s">
        <v>24</v>
      </c>
    </row>
    <row r="5" spans="2:15" hidden="1" x14ac:dyDescent="0.25">
      <c r="B5" s="8">
        <v>3</v>
      </c>
      <c r="C5" s="3" t="s">
        <v>10</v>
      </c>
      <c r="D5" s="3" t="str">
        <f>HLOOKUP(RIGHT(C5,2),$K$4:$O$6,2,0)</f>
        <v>Chifons Cognac</v>
      </c>
      <c r="E5" s="4">
        <v>43803</v>
      </c>
      <c r="F5" s="3" t="str">
        <f>VLOOKUP(LEFT(C5,2),$K$12:$L$15,2,0)</f>
        <v>Huỳnh Long</v>
      </c>
      <c r="G5" s="9">
        <v>15</v>
      </c>
      <c r="H5" s="3">
        <f>HLOOKUP(RIGHT(C5,2),$K$4:$O$6,3,0)-IF(F5=$F$6,H5*2%,0)</f>
        <v>240000</v>
      </c>
      <c r="I5" s="3">
        <f>G5*H5-IF(E5&gt;DATE(2019,6,1),G5*H5*3%,0)</f>
        <v>3492000</v>
      </c>
      <c r="K5" s="10" t="s">
        <v>2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2:15" hidden="1" x14ac:dyDescent="0.25">
      <c r="B6" s="8">
        <v>1</v>
      </c>
      <c r="C6" s="3" t="s">
        <v>8</v>
      </c>
      <c r="D6" s="3" t="str">
        <f>HLOOKUP(RIGHT(C6,2),$K$4:$O$6,2,0)</f>
        <v>Rhum Anh đào</v>
      </c>
      <c r="E6" s="4">
        <v>43477</v>
      </c>
      <c r="F6" s="3" t="str">
        <f>VLOOKUP(LEFT(C6,2),$K$12:$L$15,2,0)</f>
        <v>Minh Sơn</v>
      </c>
      <c r="G6" s="9">
        <v>20</v>
      </c>
      <c r="H6" s="3">
        <f ca="1">HLOOKUP(RIGHT(C6,2),$K$4:$O$6,3,0)-IF(F6=$F$6,H6*2%,0)</f>
        <v>120000</v>
      </c>
      <c r="I6" s="3">
        <f ca="1">G6*H6-IF(E6&gt;DATE(2019,6,1),G6*H6*3%,0)</f>
        <v>2400000</v>
      </c>
      <c r="K6" s="10" t="s">
        <v>6</v>
      </c>
      <c r="L6" s="3">
        <v>120000</v>
      </c>
      <c r="M6" s="3">
        <v>160000</v>
      </c>
      <c r="N6" s="3">
        <v>240000</v>
      </c>
      <c r="O6" s="3">
        <v>90000</v>
      </c>
    </row>
    <row r="7" spans="2:15" hidden="1" x14ac:dyDescent="0.25">
      <c r="B7" s="8">
        <v>6</v>
      </c>
      <c r="C7" s="3" t="s">
        <v>10</v>
      </c>
      <c r="D7" s="3" t="str">
        <f>HLOOKUP(RIGHT(C7,2),$K$4:$O$6,2,0)</f>
        <v>Chifons Cognac</v>
      </c>
      <c r="E7" s="4">
        <v>43594</v>
      </c>
      <c r="F7" s="3" t="str">
        <f>VLOOKUP(LEFT(C7,2),$K$12:$L$15,2,0)</f>
        <v>Huỳnh Long</v>
      </c>
      <c r="G7" s="9">
        <v>20</v>
      </c>
      <c r="H7" s="3">
        <f>HLOOKUP(RIGHT(C7,2),$K$4:$O$6,3,0)-IF(F7=$F$6,H7*2%,0)</f>
        <v>240000</v>
      </c>
      <c r="I7" s="3">
        <f>G7*H7-IF(E7&gt;DATE(2019,6,1),G7*H7*3%,0)</f>
        <v>4800000</v>
      </c>
    </row>
    <row r="8" spans="2:15" hidden="1" x14ac:dyDescent="0.25">
      <c r="B8" s="8">
        <v>7</v>
      </c>
      <c r="C8" s="3" t="s">
        <v>13</v>
      </c>
      <c r="D8" s="3" t="str">
        <f>HLOOKUP(RIGHT(C8,2),$K$4:$O$6,2,0)</f>
        <v>Rượu Vodka</v>
      </c>
      <c r="E8" s="4">
        <v>43656</v>
      </c>
      <c r="F8" s="3" t="str">
        <f>VLOOKUP(LEFT(C8,2),$K$12:$L$15,2,0)</f>
        <v>Minh Sơn</v>
      </c>
      <c r="G8" s="9">
        <v>25</v>
      </c>
      <c r="H8" s="3">
        <f ca="1">HLOOKUP(RIGHT(C8,2),$K$4:$O$6,3,0)-IF(F8=$F$6,H8*2%,0)</f>
        <v>160000</v>
      </c>
      <c r="I8" s="3">
        <f ca="1">G8*H8-IF(E8&gt;DATE(2019,6,1),G8*H8*3%,0)</f>
        <v>3880000</v>
      </c>
    </row>
    <row r="9" spans="2:15" hidden="1" x14ac:dyDescent="0.25">
      <c r="B9" s="8">
        <v>2</v>
      </c>
      <c r="C9" s="3" t="s">
        <v>9</v>
      </c>
      <c r="D9" s="3" t="str">
        <f>HLOOKUP(RIGHT(C9,2),$K$4:$O$6,2,0)</f>
        <v>Rượu Vodka</v>
      </c>
      <c r="E9" s="5" t="s">
        <v>15</v>
      </c>
      <c r="F9" s="3" t="str">
        <f>VLOOKUP(LEFT(C9,2),$K$12:$L$15,2,0)</f>
        <v>Huỳnh Long</v>
      </c>
      <c r="G9" s="9">
        <v>30</v>
      </c>
      <c r="H9" s="3">
        <f>HLOOKUP(RIGHT(C9,2),$K$4:$O$6,3,0)-IF(F9=$F$6,H9*2%,0)</f>
        <v>160000</v>
      </c>
      <c r="I9" s="3">
        <f>G9*H9-IF(E9&gt;DATE(2019,6,1),G9*H9*3%,0)</f>
        <v>4656000</v>
      </c>
    </row>
    <row r="10" spans="2:15" hidden="1" x14ac:dyDescent="0.25">
      <c r="B10" s="8">
        <v>8</v>
      </c>
      <c r="C10" s="3" t="s">
        <v>14</v>
      </c>
      <c r="D10" s="3" t="str">
        <f>HLOOKUP(RIGHT(C10,2),$K$4:$O$6,2,0)</f>
        <v>Vang Mỹ cao cấp</v>
      </c>
      <c r="E10" s="4">
        <v>43589</v>
      </c>
      <c r="F10" s="3" t="str">
        <f>VLOOKUP(LEFT(C10,2),$K$12:$L$15,2,0)</f>
        <v>Thụy Anh</v>
      </c>
      <c r="G10" s="9">
        <v>45</v>
      </c>
      <c r="H10" s="3">
        <f>HLOOKUP(RIGHT(C10,2),$K$4:$O$6,3,0)-IF(F10=$F$6,H10*2%,0)</f>
        <v>90000</v>
      </c>
      <c r="I10" s="3">
        <f>G10*H10-IF(E10&gt;DATE(2019,6,1),G10*H10*3%,0)</f>
        <v>4050000</v>
      </c>
      <c r="K10" s="1" t="s">
        <v>29</v>
      </c>
    </row>
    <row r="11" spans="2:15" x14ac:dyDescent="0.25">
      <c r="B11" s="8">
        <v>4</v>
      </c>
      <c r="C11" s="3" t="s">
        <v>11</v>
      </c>
      <c r="D11" s="3" t="str">
        <f>HLOOKUP(RIGHT(C11,2),$K$4:$O$6,2,0)</f>
        <v>Rhum Anh đào</v>
      </c>
      <c r="E11" s="4" t="s">
        <v>16</v>
      </c>
      <c r="F11" s="3" t="str">
        <f>VLOOKUP(LEFT(C11,2),$K$12:$L$15,2,0)</f>
        <v>Thụy Anh</v>
      </c>
      <c r="G11" s="9">
        <v>50</v>
      </c>
      <c r="H11" s="3">
        <f>HLOOKUP(RIGHT(C11,2),$K$4:$O$6,3,0)-IF(F11=$F$6,H11*2%,0)</f>
        <v>120000</v>
      </c>
      <c r="I11" s="3">
        <f>G11*H11-IF(E11&gt;DATE(2019,6,1),G11*H11*3%,0)</f>
        <v>5820000</v>
      </c>
      <c r="K11" s="10" t="s">
        <v>30</v>
      </c>
      <c r="L11" s="10" t="s">
        <v>4</v>
      </c>
    </row>
    <row r="12" spans="2:15" hidden="1" x14ac:dyDescent="0.25">
      <c r="B12" s="8">
        <v>5</v>
      </c>
      <c r="C12" s="3" t="s">
        <v>12</v>
      </c>
      <c r="D12" s="3" t="str">
        <f>HLOOKUP(RIGHT(C12,2),$K$4:$O$6,2,0)</f>
        <v>Vang Mỹ cao cấp</v>
      </c>
      <c r="E12" s="4" t="s">
        <v>17</v>
      </c>
      <c r="F12" s="3" t="str">
        <f>VLOOKUP(LEFT(C12,2),$K$12:$L$15,2,0)</f>
        <v>Suối Nghệ</v>
      </c>
      <c r="G12" s="9">
        <v>50</v>
      </c>
      <c r="H12" s="3">
        <f>HLOOKUP(RIGHT(C12,2),$K$4:$O$6,3,0)-IF(F12=$F$6,H12*2%,0)</f>
        <v>90000</v>
      </c>
      <c r="I12" s="3">
        <f>G12*H12-IF(E12&gt;DATE(2019,6,1),G12*H12*3%,0)</f>
        <v>4365000</v>
      </c>
      <c r="K12" s="3" t="s">
        <v>31</v>
      </c>
      <c r="L12" s="3" t="s">
        <v>35</v>
      </c>
    </row>
    <row r="13" spans="2:15" x14ac:dyDescent="0.25">
      <c r="K13" s="3" t="s">
        <v>32</v>
      </c>
      <c r="L13" s="3" t="s">
        <v>36</v>
      </c>
    </row>
    <row r="14" spans="2:15" x14ac:dyDescent="0.25">
      <c r="K14" s="3" t="s">
        <v>33</v>
      </c>
      <c r="L14" s="3" t="s">
        <v>37</v>
      </c>
    </row>
    <row r="15" spans="2:15" x14ac:dyDescent="0.25">
      <c r="K15" s="3" t="s">
        <v>34</v>
      </c>
      <c r="L15" s="3" t="s">
        <v>38</v>
      </c>
    </row>
    <row r="21" spans="9:12" x14ac:dyDescent="0.25">
      <c r="K21" s="1" t="s">
        <v>39</v>
      </c>
    </row>
    <row r="22" spans="9:12" x14ac:dyDescent="0.25">
      <c r="K22" s="10" t="s">
        <v>2</v>
      </c>
      <c r="L22" s="10" t="s">
        <v>40</v>
      </c>
    </row>
    <row r="23" spans="9:12" x14ac:dyDescent="0.25">
      <c r="K23" s="3" t="s">
        <v>26</v>
      </c>
      <c r="L23" s="3">
        <f>SUMIF($D$5:$D$12,$D$6,$G$5:$G$12)</f>
        <v>70</v>
      </c>
    </row>
    <row r="24" spans="9:12" x14ac:dyDescent="0.25">
      <c r="K24" s="3" t="s">
        <v>28</v>
      </c>
      <c r="L24" s="3">
        <f>SUMIF($D$5:$D$12,$D$9,$G$5:$G$12)</f>
        <v>55</v>
      </c>
    </row>
    <row r="27" spans="9:12" x14ac:dyDescent="0.25">
      <c r="I27" s="2"/>
    </row>
  </sheetData>
  <autoFilter ref="B4:I12">
    <filterColumn colId="2">
      <filters>
        <filter val="Rhum Anh đào"/>
        <filter val="Rượu Vodka"/>
      </filters>
    </filterColumn>
    <filterColumn colId="5">
      <filters>
        <filter val="50"/>
      </filters>
    </filterColumn>
  </autoFilter>
  <sortState ref="B5:I12">
    <sortCondition ref="G5:G12"/>
    <sortCondition descending="1" ref="F5:F12"/>
  </sortState>
  <mergeCells count="1">
    <mergeCell ref="B2:I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2019-07-06T00:34:58Z</dcterms:created>
  <dcterms:modified xsi:type="dcterms:W3CDTF">2019-07-06T01:57:18Z</dcterms:modified>
</cp:coreProperties>
</file>